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0730" windowHeight="11760" activeTab="1"/>
  </bookViews>
  <sheets>
    <sheet name="MOBILIÁŘ-REKAPITULACE" sheetId="3" r:id="rId1"/>
    <sheet name="MOBILIÁŘ" sheetId="1" r:id="rId2"/>
    <sheet name="Demontáž stáv.mobiliáře" sheetId="2" r:id="rId3"/>
  </sheets>
  <calcPr calcId="125725"/>
</workbook>
</file>

<file path=xl/calcChain.xml><?xml version="1.0" encoding="utf-8"?>
<calcChain xmlns="http://schemas.openxmlformats.org/spreadsheetml/2006/main">
  <c r="J38" i="1"/>
  <c r="C12" i="3"/>
  <c r="J35" i="1"/>
  <c r="J36"/>
  <c r="J37"/>
  <c r="J46"/>
  <c r="F8" i="2"/>
  <c r="F10"/>
  <c r="F12"/>
  <c r="F14"/>
  <c r="F16"/>
  <c r="F18"/>
  <c r="F20"/>
  <c r="F22"/>
  <c r="F24"/>
  <c r="F26"/>
  <c r="F28"/>
  <c r="F30"/>
  <c r="F6"/>
  <c r="J43" i="1"/>
  <c r="J44"/>
  <c r="J45"/>
  <c r="J42"/>
  <c r="J34"/>
  <c r="J30"/>
  <c r="J18"/>
  <c r="G41"/>
  <c r="J41" s="1"/>
  <c r="G40"/>
  <c r="J40" s="1"/>
  <c r="J39"/>
  <c r="G33"/>
  <c r="J33" s="1"/>
  <c r="G32"/>
  <c r="J32" s="1"/>
  <c r="G29"/>
  <c r="J29" s="1"/>
  <c r="G28"/>
  <c r="J28" s="1"/>
  <c r="G26"/>
  <c r="J26" s="1"/>
  <c r="G25"/>
  <c r="J25" s="1"/>
  <c r="G23"/>
  <c r="J23" s="1"/>
  <c r="G21"/>
  <c r="J21" s="1"/>
  <c r="G20"/>
  <c r="J20" s="1"/>
  <c r="G18"/>
  <c r="G16"/>
  <c r="G17" s="1"/>
  <c r="G14"/>
  <c r="J14" s="1"/>
  <c r="G13"/>
  <c r="J13" s="1"/>
  <c r="G11"/>
  <c r="J11" s="1"/>
  <c r="G10"/>
  <c r="J10" s="1"/>
  <c r="G8"/>
  <c r="J8" s="1"/>
  <c r="G7"/>
  <c r="J7" s="1"/>
  <c r="G5"/>
  <c r="J5" s="1"/>
  <c r="G4"/>
  <c r="J4" s="1"/>
  <c r="J6"/>
  <c r="J9"/>
  <c r="J12"/>
  <c r="J15"/>
  <c r="J19"/>
  <c r="J22"/>
  <c r="J24"/>
  <c r="J27"/>
  <c r="J31"/>
  <c r="J3"/>
  <c r="F32" i="2" l="1"/>
  <c r="J47" i="1"/>
</calcChain>
</file>

<file path=xl/sharedStrings.xml><?xml version="1.0" encoding="utf-8"?>
<sst xmlns="http://schemas.openxmlformats.org/spreadsheetml/2006/main" count="185" uniqueCount="84">
  <si>
    <t>Lavička</t>
  </si>
  <si>
    <t>Lavice</t>
  </si>
  <si>
    <t>Odpadkový koš</t>
  </si>
  <si>
    <t>Odpadkový koš trojdílný</t>
  </si>
  <si>
    <t>Mříž ke stromu čtvercová</t>
  </si>
  <si>
    <t>Stojan na kola</t>
  </si>
  <si>
    <t>Směrovky orientačního systému</t>
  </si>
  <si>
    <t>Informační nosič jednostranný</t>
  </si>
  <si>
    <t>Zahrazovací sloupek</t>
  </si>
  <si>
    <t>Pítko</t>
  </si>
  <si>
    <t>Plakátovací plocha</t>
  </si>
  <si>
    <t>13a</t>
  </si>
  <si>
    <t>Zábradlí</t>
  </si>
  <si>
    <t>13b</t>
  </si>
  <si>
    <t>Zábradlí - díl A</t>
  </si>
  <si>
    <t>Zábradlí - díl B</t>
  </si>
  <si>
    <t>13c</t>
  </si>
  <si>
    <t>Zábradlí - díl C</t>
  </si>
  <si>
    <t>A</t>
  </si>
  <si>
    <t>Barometr</t>
  </si>
  <si>
    <t>B</t>
  </si>
  <si>
    <t>Informační nosič oboustranný</t>
  </si>
  <si>
    <t>C</t>
  </si>
  <si>
    <t>D</t>
  </si>
  <si>
    <t>Sloup pro směrovky orientačního systému</t>
  </si>
  <si>
    <t>E</t>
  </si>
  <si>
    <t>nový</t>
  </si>
  <si>
    <t>stávající</t>
  </si>
  <si>
    <t>-</t>
  </si>
  <si>
    <t>nový nátěr</t>
  </si>
  <si>
    <t>nový základ + nový nátěr</t>
  </si>
  <si>
    <t>PRVEK</t>
  </si>
  <si>
    <t>STAV</t>
  </si>
  <si>
    <t>Č.</t>
  </si>
  <si>
    <t>ÚPRAVA</t>
  </si>
  <si>
    <t>VÝROBCE</t>
  </si>
  <si>
    <t>POČET</t>
  </si>
  <si>
    <t>CENA / KS</t>
  </si>
  <si>
    <r>
      <t xml:space="preserve">CENA </t>
    </r>
    <r>
      <rPr>
        <b/>
        <sz val="11"/>
        <color theme="1"/>
        <rFont val="Calibri"/>
        <family val="2"/>
        <charset val="238"/>
      </rPr>
      <t>Ʃ</t>
    </r>
  </si>
  <si>
    <t>MOBILIÁŘ</t>
  </si>
  <si>
    <t>montáž</t>
  </si>
  <si>
    <t>základ</t>
  </si>
  <si>
    <t>prvek</t>
  </si>
  <si>
    <t>Zahrazovací sloupek odnímatelný</t>
  </si>
  <si>
    <t>stávající přemístěné</t>
  </si>
  <si>
    <t>TYP</t>
  </si>
  <si>
    <t>doprava</t>
  </si>
  <si>
    <t>CELKEM</t>
  </si>
  <si>
    <t>DEMONTÁŽ  STÁVAJÍCÍHO  MOBILIÁŘE</t>
  </si>
  <si>
    <t>ks</t>
  </si>
  <si>
    <t>číslo pol.</t>
  </si>
  <si>
    <t>popis položky</t>
  </si>
  <si>
    <t>m.j.</t>
  </si>
  <si>
    <t>množství</t>
  </si>
  <si>
    <t>sazba  Kč</t>
  </si>
  <si>
    <t>celkem  Kč</t>
  </si>
  <si>
    <t>Informační nosiče</t>
  </si>
  <si>
    <t>Betonové květníky ( rostliny )</t>
  </si>
  <si>
    <t>Betonové květníky ( stromky )</t>
  </si>
  <si>
    <t>Odpadkové koše  ( plastové na ocel.sloupku )</t>
  </si>
  <si>
    <t>Hodiny na ocelovém sloupku</t>
  </si>
  <si>
    <t>Označník  ( směrové tabulky na ocelovém sloupku )</t>
  </si>
  <si>
    <t>Stojan na kola ( 8 ks stání , z ocelových profilů )</t>
  </si>
  <si>
    <t>Zábradlí z ocelových profilů</t>
  </si>
  <si>
    <t>m</t>
  </si>
  <si>
    <t>Demontáž laviček  ( parková , kov + dřevo )</t>
  </si>
  <si>
    <t>Demontáž laviček   ( beton + dřevo )</t>
  </si>
  <si>
    <t>Odpadkové koše  ( plechové na litin.sloupku )</t>
  </si>
  <si>
    <t>Zahrazovací litinový sloupek</t>
  </si>
  <si>
    <t>Doprava a uložení do skladu Technických služeb , do 3 km</t>
  </si>
  <si>
    <t>kpl</t>
  </si>
  <si>
    <t>DEMONTÁŽ  STÁVAJÍCÍHO  MOBILIÁŘE    C E L K E M</t>
  </si>
  <si>
    <t xml:space="preserve">REKONSTRUKCE  PĚŠÍ  ZÓNY  -  TRUTNOV  </t>
  </si>
  <si>
    <t>Kč</t>
  </si>
  <si>
    <t xml:space="preserve">MOBILIÁŘ  </t>
  </si>
  <si>
    <t>ZÁKLADNÍ  ROZPOČTOVÉ  NÁKLADY   C E L K E M</t>
  </si>
  <si>
    <t xml:space="preserve">SO  801  -  MOBILIÁŘ  -  REKAPITULACE  NÁKLADŮ  </t>
  </si>
  <si>
    <t>Zahrazovací sloupek perforovaný , atyp</t>
  </si>
  <si>
    <t>prvek,mont,zákl.</t>
  </si>
  <si>
    <t>referenční výrobek</t>
  </si>
  <si>
    <t>Poznámka</t>
  </si>
  <si>
    <t>Při oceňování díla zhotovitelem je nadřazena výkresová část PD a TZ výkazu výměr rozpočtu .</t>
  </si>
  <si>
    <t>Zhotovitel díla odpovídá za to , že provedl kontrolu kompletnosti výkazu výměr a do své nabídky</t>
  </si>
  <si>
    <t>zahrnul veškeré položky a práce nutné k provedení díla a kolaudace .</t>
  </si>
</sst>
</file>

<file path=xl/styles.xml><?xml version="1.0" encoding="utf-8"?>
<styleSheet xmlns="http://schemas.openxmlformats.org/spreadsheetml/2006/main">
  <numFmts count="3">
    <numFmt numFmtId="164" formatCode="#,##0\ &quot;Kč&quot;"/>
    <numFmt numFmtId="165" formatCode="#,##0.00\ &quot;Kč&quot;"/>
    <numFmt numFmtId="166" formatCode="0.000"/>
  </numFmts>
  <fonts count="1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1" xfId="0" applyBorder="1"/>
    <xf numFmtId="0" fontId="4" fillId="0" borderId="0" xfId="0" applyFont="1"/>
    <xf numFmtId="0" fontId="4" fillId="0" borderId="1" xfId="0" applyFont="1" applyBorder="1"/>
    <xf numFmtId="0" fontId="0" fillId="0" borderId="2" xfId="0" applyBorder="1"/>
    <xf numFmtId="0" fontId="0" fillId="0" borderId="1" xfId="0" applyFont="1" applyBorder="1"/>
    <xf numFmtId="0" fontId="0" fillId="0" borderId="2" xfId="0" applyFont="1" applyBorder="1"/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0" fillId="0" borderId="0" xfId="0" applyNumberFormat="1"/>
    <xf numFmtId="164" fontId="0" fillId="0" borderId="1" xfId="0" applyNumberFormat="1" applyBorder="1"/>
    <xf numFmtId="164" fontId="0" fillId="0" borderId="2" xfId="0" applyNumberFormat="1" applyBorder="1"/>
    <xf numFmtId="0" fontId="0" fillId="0" borderId="0" xfId="0" applyBorder="1"/>
    <xf numFmtId="164" fontId="0" fillId="0" borderId="0" xfId="0" applyNumberFormat="1" applyBorder="1"/>
    <xf numFmtId="164" fontId="1" fillId="2" borderId="3" xfId="0" applyNumberFormat="1" applyFont="1" applyFill="1" applyBorder="1" applyAlignment="1">
      <alignment horizontal="center"/>
    </xf>
    <xf numFmtId="0" fontId="0" fillId="0" borderId="0" xfId="0" applyFill="1" applyBorder="1"/>
    <xf numFmtId="0" fontId="4" fillId="0" borderId="0" xfId="0" applyFont="1" applyFill="1" applyBorder="1"/>
    <xf numFmtId="0" fontId="4" fillId="0" borderId="0" xfId="0" applyFont="1" applyBorder="1"/>
    <xf numFmtId="0" fontId="0" fillId="0" borderId="0" xfId="0" applyFill="1" applyBorder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1" fillId="0" borderId="5" xfId="0" applyNumberFormat="1" applyFont="1" applyBorder="1"/>
    <xf numFmtId="2" fontId="1" fillId="0" borderId="0" xfId="0" applyNumberFormat="1" applyFont="1" applyBorder="1"/>
    <xf numFmtId="2" fontId="1" fillId="0" borderId="1" xfId="0" applyNumberFormat="1" applyFont="1" applyBorder="1"/>
    <xf numFmtId="2" fontId="0" fillId="0" borderId="0" xfId="0" applyNumberFormat="1"/>
    <xf numFmtId="165" fontId="1" fillId="0" borderId="5" xfId="0" applyNumberFormat="1" applyFont="1" applyBorder="1"/>
    <xf numFmtId="165" fontId="1" fillId="0" borderId="0" xfId="0" applyNumberFormat="1" applyFont="1" applyBorder="1"/>
    <xf numFmtId="165" fontId="1" fillId="0" borderId="1" xfId="0" applyNumberFormat="1" applyFont="1" applyBorder="1"/>
    <xf numFmtId="165" fontId="0" fillId="0" borderId="0" xfId="0" applyNumberFormat="1"/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1" xfId="0" applyBorder="1" applyAlignment="1">
      <alignment horizontal="center"/>
    </xf>
    <xf numFmtId="0" fontId="1" fillId="0" borderId="2" xfId="0" applyFont="1" applyBorder="1"/>
    <xf numFmtId="0" fontId="0" fillId="0" borderId="2" xfId="0" applyBorder="1" applyAlignment="1">
      <alignment horizontal="center"/>
    </xf>
    <xf numFmtId="2" fontId="0" fillId="0" borderId="2" xfId="0" applyNumberFormat="1" applyBorder="1"/>
    <xf numFmtId="165" fontId="0" fillId="0" borderId="2" xfId="0" applyNumberFormat="1" applyBorder="1"/>
    <xf numFmtId="0" fontId="0" fillId="0" borderId="12" xfId="0" applyBorder="1"/>
    <xf numFmtId="165" fontId="1" fillId="0" borderId="2" xfId="0" applyNumberFormat="1" applyFont="1" applyBorder="1"/>
    <xf numFmtId="0" fontId="0" fillId="3" borderId="0" xfId="0" applyFill="1" applyBorder="1" applyAlignment="1">
      <alignment horizont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/>
    </xf>
    <xf numFmtId="164" fontId="1" fillId="3" borderId="0" xfId="0" applyNumberFormat="1" applyFont="1" applyFill="1" applyBorder="1"/>
    <xf numFmtId="164" fontId="0" fillId="0" borderId="2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/>
    <xf numFmtId="165" fontId="0" fillId="0" borderId="6" xfId="0" applyNumberForma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0" xfId="0" applyFont="1" applyBorder="1"/>
    <xf numFmtId="165" fontId="9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10" fillId="0" borderId="0" xfId="0" applyFont="1" applyFill="1"/>
    <xf numFmtId="165" fontId="10" fillId="0" borderId="0" xfId="0" applyNumberFormat="1" applyFont="1" applyFill="1" applyAlignment="1">
      <alignment horizontal="center"/>
    </xf>
    <xf numFmtId="165" fontId="1" fillId="0" borderId="6" xfId="0" applyNumberFormat="1" applyFont="1" applyBorder="1"/>
    <xf numFmtId="165" fontId="1" fillId="0" borderId="8" xfId="0" applyNumberFormat="1" applyFont="1" applyBorder="1"/>
    <xf numFmtId="165" fontId="1" fillId="0" borderId="10" xfId="0" applyNumberFormat="1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/>
    <xf numFmtId="0" fontId="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1" fillId="0" borderId="0" xfId="0" applyNumberFormat="1" applyFont="1" applyFill="1" applyBorder="1"/>
    <xf numFmtId="164" fontId="1" fillId="4" borderId="3" xfId="0" applyNumberFormat="1" applyFont="1" applyFill="1" applyBorder="1" applyAlignment="1">
      <alignment horizontal="center"/>
    </xf>
    <xf numFmtId="164" fontId="0" fillId="4" borderId="0" xfId="0" applyNumberFormat="1" applyFill="1"/>
    <xf numFmtId="165" fontId="1" fillId="4" borderId="0" xfId="0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/>
    <xf numFmtId="166" fontId="0" fillId="0" borderId="0" xfId="0" applyNumberFormat="1"/>
    <xf numFmtId="165" fontId="0" fillId="4" borderId="0" xfId="0" applyNumberFormat="1" applyFill="1"/>
    <xf numFmtId="0" fontId="3" fillId="3" borderId="0" xfId="0" applyFont="1" applyFill="1" applyAlignment="1">
      <alignment horizontal="center"/>
    </xf>
    <xf numFmtId="0" fontId="0" fillId="3" borderId="0" xfId="0" applyFill="1" applyAlignment="1"/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B17" sqref="B17"/>
    </sheetView>
  </sheetViews>
  <sheetFormatPr defaultRowHeight="15"/>
  <cols>
    <col min="1" max="1" width="9.5703125" style="1" customWidth="1"/>
    <col min="2" max="2" width="54" customWidth="1"/>
    <col min="3" max="3" width="16.85546875" style="53" customWidth="1"/>
  </cols>
  <sheetData>
    <row r="1" spans="1:3">
      <c r="A1" s="69"/>
      <c r="B1" s="70"/>
      <c r="C1" s="71"/>
    </row>
    <row r="2" spans="1:3">
      <c r="A2" s="72"/>
      <c r="B2" s="73" t="s">
        <v>72</v>
      </c>
      <c r="C2" s="74"/>
    </row>
    <row r="3" spans="1:3">
      <c r="A3" s="75"/>
      <c r="B3" s="3"/>
      <c r="C3" s="76"/>
    </row>
    <row r="4" spans="1:3">
      <c r="A4" s="77"/>
      <c r="C4" s="78"/>
    </row>
    <row r="5" spans="1:3">
      <c r="B5" s="79" t="s">
        <v>76</v>
      </c>
      <c r="C5" s="80" t="s">
        <v>73</v>
      </c>
    </row>
    <row r="7" spans="1:3">
      <c r="A7" s="1">
        <v>1</v>
      </c>
      <c r="B7" t="s">
        <v>74</v>
      </c>
      <c r="C7" s="99"/>
    </row>
    <row r="9" spans="1:3">
      <c r="A9" s="1">
        <v>2</v>
      </c>
      <c r="B9" t="s">
        <v>48</v>
      </c>
      <c r="C9" s="99"/>
    </row>
    <row r="11" spans="1:3">
      <c r="A11" s="42"/>
      <c r="B11" s="37"/>
      <c r="C11" s="81"/>
    </row>
    <row r="12" spans="1:3">
      <c r="A12" s="43"/>
      <c r="B12" s="36" t="s">
        <v>75</v>
      </c>
      <c r="C12" s="82">
        <f>SUM(C7:C11)</f>
        <v>0</v>
      </c>
    </row>
    <row r="13" spans="1:3">
      <c r="A13" s="44"/>
      <c r="B13" s="40"/>
      <c r="C13" s="83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tabSelected="1" topLeftCell="A22" workbookViewId="0">
      <selection activeCell="G39" sqref="G39"/>
    </sheetView>
  </sheetViews>
  <sheetFormatPr defaultRowHeight="15"/>
  <cols>
    <col min="1" max="1" width="4.5703125" customWidth="1"/>
    <col min="2" max="2" width="39" customWidth="1"/>
    <col min="3" max="3" width="19" customWidth="1"/>
    <col min="4" max="4" width="23.5703125" customWidth="1"/>
    <col min="6" max="6" width="21.140625" customWidth="1"/>
    <col min="7" max="7" width="9.140625" style="1"/>
    <col min="8" max="8" width="16.140625" customWidth="1"/>
    <col min="9" max="10" width="13.28515625" style="11" customWidth="1"/>
  </cols>
  <sheetData>
    <row r="1" spans="1:10" ht="18.75">
      <c r="A1" s="100" t="s">
        <v>39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0" ht="15.75" thickBot="1">
      <c r="A2" s="9" t="s">
        <v>33</v>
      </c>
      <c r="B2" s="9" t="s">
        <v>31</v>
      </c>
      <c r="C2" s="10" t="s">
        <v>32</v>
      </c>
      <c r="D2" s="10" t="s">
        <v>34</v>
      </c>
      <c r="E2" s="9" t="s">
        <v>35</v>
      </c>
      <c r="F2" s="9" t="s">
        <v>45</v>
      </c>
      <c r="G2" s="9" t="s">
        <v>36</v>
      </c>
      <c r="H2" s="10"/>
      <c r="I2" s="93" t="s">
        <v>37</v>
      </c>
      <c r="J2" s="16" t="s">
        <v>38</v>
      </c>
    </row>
    <row r="3" spans="1:10" ht="16.5" thickTop="1">
      <c r="A3" s="28">
        <v>1</v>
      </c>
      <c r="B3" t="s">
        <v>0</v>
      </c>
      <c r="C3" t="s">
        <v>26</v>
      </c>
      <c r="D3" t="s">
        <v>28</v>
      </c>
      <c r="F3" t="s">
        <v>79</v>
      </c>
      <c r="G3" s="21">
        <v>10</v>
      </c>
      <c r="H3" s="4" t="s">
        <v>42</v>
      </c>
      <c r="J3" s="11">
        <f>G3*I3</f>
        <v>0</v>
      </c>
    </row>
    <row r="4" spans="1:10" ht="15.75">
      <c r="A4" s="28"/>
      <c r="G4" s="22">
        <f>G3</f>
        <v>10</v>
      </c>
      <c r="H4" s="4" t="s">
        <v>40</v>
      </c>
      <c r="J4" s="11">
        <f t="shared" ref="J4:J39" si="0">G4*I4</f>
        <v>0</v>
      </c>
    </row>
    <row r="5" spans="1:10" ht="15.75">
      <c r="A5" s="29"/>
      <c r="B5" s="3"/>
      <c r="C5" s="3"/>
      <c r="D5" s="3"/>
      <c r="E5" s="3"/>
      <c r="F5" s="3"/>
      <c r="G5" s="23">
        <f>G3</f>
        <v>10</v>
      </c>
      <c r="H5" s="5" t="s">
        <v>41</v>
      </c>
      <c r="I5" s="12"/>
      <c r="J5" s="12">
        <f t="shared" si="0"/>
        <v>0</v>
      </c>
    </row>
    <row r="6" spans="1:10" ht="15.75">
      <c r="A6" s="28">
        <v>2</v>
      </c>
      <c r="B6" t="s">
        <v>1</v>
      </c>
      <c r="C6" t="s">
        <v>26</v>
      </c>
      <c r="D6" t="s">
        <v>28</v>
      </c>
      <c r="F6" t="s">
        <v>79</v>
      </c>
      <c r="G6" s="21">
        <v>5</v>
      </c>
      <c r="H6" s="4" t="s">
        <v>42</v>
      </c>
      <c r="J6" s="11">
        <f t="shared" si="0"/>
        <v>0</v>
      </c>
    </row>
    <row r="7" spans="1:10" ht="15.75">
      <c r="A7" s="28"/>
      <c r="G7" s="22">
        <f>G6</f>
        <v>5</v>
      </c>
      <c r="H7" s="4" t="s">
        <v>40</v>
      </c>
      <c r="J7" s="11">
        <f t="shared" si="0"/>
        <v>0</v>
      </c>
    </row>
    <row r="8" spans="1:10" ht="15.75">
      <c r="A8" s="29"/>
      <c r="B8" s="3"/>
      <c r="C8" s="3"/>
      <c r="D8" s="3"/>
      <c r="E8" s="3"/>
      <c r="F8" s="3"/>
      <c r="G8" s="23">
        <f>G6</f>
        <v>5</v>
      </c>
      <c r="H8" s="5" t="s">
        <v>41</v>
      </c>
      <c r="I8" s="12"/>
      <c r="J8" s="12">
        <f>G8*I8</f>
        <v>0</v>
      </c>
    </row>
    <row r="9" spans="1:10" ht="15.75">
      <c r="A9" s="28">
        <v>3</v>
      </c>
      <c r="B9" t="s">
        <v>2</v>
      </c>
      <c r="C9" t="s">
        <v>26</v>
      </c>
      <c r="D9" t="s">
        <v>28</v>
      </c>
      <c r="F9" t="s">
        <v>79</v>
      </c>
      <c r="G9" s="21">
        <v>12</v>
      </c>
      <c r="H9" s="4" t="s">
        <v>42</v>
      </c>
      <c r="J9" s="11">
        <f t="shared" si="0"/>
        <v>0</v>
      </c>
    </row>
    <row r="10" spans="1:10" ht="15.75">
      <c r="A10" s="28"/>
      <c r="G10" s="22">
        <f>G9</f>
        <v>12</v>
      </c>
      <c r="H10" s="4" t="s">
        <v>40</v>
      </c>
      <c r="J10" s="11">
        <f t="shared" si="0"/>
        <v>0</v>
      </c>
    </row>
    <row r="11" spans="1:10" ht="15.75">
      <c r="A11" s="29"/>
      <c r="B11" s="3"/>
      <c r="C11" s="3"/>
      <c r="D11" s="3"/>
      <c r="E11" s="3"/>
      <c r="F11" s="3"/>
      <c r="G11" s="23">
        <f>G9</f>
        <v>12</v>
      </c>
      <c r="H11" s="5" t="s">
        <v>41</v>
      </c>
      <c r="I11" s="12"/>
      <c r="J11" s="12">
        <f t="shared" si="0"/>
        <v>0</v>
      </c>
    </row>
    <row r="12" spans="1:10" ht="15.75">
      <c r="A12" s="28">
        <v>4</v>
      </c>
      <c r="B12" t="s">
        <v>3</v>
      </c>
      <c r="C12" t="s">
        <v>26</v>
      </c>
      <c r="D12" t="s">
        <v>28</v>
      </c>
      <c r="F12" t="s">
        <v>79</v>
      </c>
      <c r="G12" s="21">
        <v>2</v>
      </c>
      <c r="H12" s="4" t="s">
        <v>42</v>
      </c>
      <c r="J12" s="11">
        <f t="shared" si="0"/>
        <v>0</v>
      </c>
    </row>
    <row r="13" spans="1:10" ht="15.75">
      <c r="A13" s="28"/>
      <c r="G13" s="22">
        <f>G12</f>
        <v>2</v>
      </c>
      <c r="H13" s="4" t="s">
        <v>40</v>
      </c>
      <c r="J13" s="11">
        <f t="shared" si="0"/>
        <v>0</v>
      </c>
    </row>
    <row r="14" spans="1:10" ht="15.75">
      <c r="A14" s="30"/>
      <c r="B14" s="3"/>
      <c r="C14" s="3"/>
      <c r="D14" s="3"/>
      <c r="E14" s="3"/>
      <c r="F14" s="3"/>
      <c r="G14" s="23">
        <f>G12</f>
        <v>2</v>
      </c>
      <c r="H14" s="5" t="s">
        <v>41</v>
      </c>
      <c r="I14" s="12"/>
      <c r="J14" s="12">
        <f t="shared" si="0"/>
        <v>0</v>
      </c>
    </row>
    <row r="15" spans="1:10" ht="15.75">
      <c r="A15" s="31">
        <v>5</v>
      </c>
      <c r="B15" s="14" t="s">
        <v>4</v>
      </c>
      <c r="C15" s="14" t="s">
        <v>26</v>
      </c>
      <c r="D15" s="14" t="s">
        <v>28</v>
      </c>
      <c r="E15" s="14"/>
      <c r="F15" t="s">
        <v>79</v>
      </c>
      <c r="G15" s="24">
        <v>14</v>
      </c>
      <c r="H15" s="18" t="s">
        <v>42</v>
      </c>
      <c r="I15" s="15"/>
      <c r="J15" s="11">
        <f t="shared" si="0"/>
        <v>0</v>
      </c>
    </row>
    <row r="16" spans="1:10" ht="15.75">
      <c r="A16" s="31"/>
      <c r="B16" s="14"/>
      <c r="C16" s="14"/>
      <c r="D16" s="14"/>
      <c r="E16" s="14"/>
      <c r="F16" s="14"/>
      <c r="G16" s="25">
        <f>G15</f>
        <v>14</v>
      </c>
      <c r="H16" s="18" t="s">
        <v>46</v>
      </c>
      <c r="I16" s="34"/>
      <c r="J16" s="94"/>
    </row>
    <row r="17" spans="1:10" ht="15.75">
      <c r="A17" s="31"/>
      <c r="B17" s="14"/>
      <c r="C17" s="14"/>
      <c r="D17" s="14"/>
      <c r="E17" s="14"/>
      <c r="F17" s="14"/>
      <c r="G17" s="25">
        <f>G16</f>
        <v>14</v>
      </c>
      <c r="H17" s="18" t="s">
        <v>40</v>
      </c>
      <c r="I17" s="34"/>
      <c r="J17" s="94"/>
    </row>
    <row r="18" spans="1:10" ht="15.75">
      <c r="A18" s="29"/>
      <c r="B18" s="3"/>
      <c r="C18" s="3"/>
      <c r="D18" s="3"/>
      <c r="E18" s="3"/>
      <c r="F18" s="3"/>
      <c r="G18" s="23">
        <f>G15</f>
        <v>14</v>
      </c>
      <c r="H18" s="5" t="s">
        <v>41</v>
      </c>
      <c r="I18" s="33"/>
      <c r="J18" s="12">
        <f>G18*I18</f>
        <v>0</v>
      </c>
    </row>
    <row r="19" spans="1:10" ht="15.75">
      <c r="A19" s="28">
        <v>6</v>
      </c>
      <c r="B19" t="s">
        <v>5</v>
      </c>
      <c r="C19" t="s">
        <v>26</v>
      </c>
      <c r="D19" t="s">
        <v>28</v>
      </c>
      <c r="E19" s="2"/>
      <c r="F19" t="s">
        <v>79</v>
      </c>
      <c r="G19" s="21">
        <v>37</v>
      </c>
      <c r="H19" s="4" t="s">
        <v>42</v>
      </c>
      <c r="J19" s="11">
        <f t="shared" si="0"/>
        <v>0</v>
      </c>
    </row>
    <row r="20" spans="1:10" ht="15.75">
      <c r="A20" s="28"/>
      <c r="E20" s="2"/>
      <c r="F20" s="2"/>
      <c r="G20" s="22">
        <f>G19</f>
        <v>37</v>
      </c>
      <c r="H20" s="4" t="s">
        <v>40</v>
      </c>
      <c r="J20" s="11">
        <f t="shared" si="0"/>
        <v>0</v>
      </c>
    </row>
    <row r="21" spans="1:10" ht="15.75">
      <c r="A21" s="29"/>
      <c r="B21" s="3"/>
      <c r="C21" s="3"/>
      <c r="D21" s="3"/>
      <c r="E21" s="7"/>
      <c r="F21" s="7"/>
      <c r="G21" s="23">
        <f>G19</f>
        <v>37</v>
      </c>
      <c r="H21" s="5" t="s">
        <v>41</v>
      </c>
      <c r="I21" s="12"/>
      <c r="J21" s="12">
        <f t="shared" si="0"/>
        <v>0</v>
      </c>
    </row>
    <row r="22" spans="1:10" ht="15.75">
      <c r="A22" s="28">
        <v>7</v>
      </c>
      <c r="B22" t="s">
        <v>6</v>
      </c>
      <c r="C22" t="s">
        <v>26</v>
      </c>
      <c r="D22" t="s">
        <v>28</v>
      </c>
      <c r="E22" s="2"/>
      <c r="F22" t="s">
        <v>79</v>
      </c>
      <c r="G22" s="21">
        <v>20</v>
      </c>
      <c r="H22" s="4" t="s">
        <v>42</v>
      </c>
      <c r="J22" s="11">
        <f t="shared" si="0"/>
        <v>0</v>
      </c>
    </row>
    <row r="23" spans="1:10" ht="15.75">
      <c r="A23" s="29"/>
      <c r="B23" s="3"/>
      <c r="C23" s="3"/>
      <c r="D23" s="3"/>
      <c r="E23" s="7"/>
      <c r="F23" s="7"/>
      <c r="G23" s="23">
        <f>G22</f>
        <v>20</v>
      </c>
      <c r="H23" s="5" t="s">
        <v>40</v>
      </c>
      <c r="I23" s="12"/>
      <c r="J23" s="12">
        <f t="shared" si="0"/>
        <v>0</v>
      </c>
    </row>
    <row r="24" spans="1:10" ht="15.75">
      <c r="A24" s="28">
        <v>8</v>
      </c>
      <c r="B24" t="s">
        <v>7</v>
      </c>
      <c r="C24" t="s">
        <v>26</v>
      </c>
      <c r="D24" t="s">
        <v>28</v>
      </c>
      <c r="E24" s="2"/>
      <c r="F24" t="s">
        <v>79</v>
      </c>
      <c r="G24" s="21">
        <v>2</v>
      </c>
      <c r="H24" s="4" t="s">
        <v>42</v>
      </c>
      <c r="J24" s="11">
        <f t="shared" si="0"/>
        <v>0</v>
      </c>
    </row>
    <row r="25" spans="1:10" ht="15.75">
      <c r="A25" s="28"/>
      <c r="E25" s="2"/>
      <c r="F25" s="2"/>
      <c r="G25" s="22">
        <f>G24</f>
        <v>2</v>
      </c>
      <c r="H25" s="4" t="s">
        <v>40</v>
      </c>
      <c r="J25" s="11">
        <f t="shared" si="0"/>
        <v>0</v>
      </c>
    </row>
    <row r="26" spans="1:10" ht="15.75">
      <c r="A26" s="29"/>
      <c r="B26" s="3"/>
      <c r="C26" s="3"/>
      <c r="D26" s="3"/>
      <c r="E26" s="7"/>
      <c r="F26" s="7"/>
      <c r="G26" s="23">
        <f>G24</f>
        <v>2</v>
      </c>
      <c r="H26" s="5" t="s">
        <v>41</v>
      </c>
      <c r="I26" s="12"/>
      <c r="J26" s="12">
        <f t="shared" si="0"/>
        <v>0</v>
      </c>
    </row>
    <row r="27" spans="1:10" ht="15.75">
      <c r="A27" s="28">
        <v>9</v>
      </c>
      <c r="B27" t="s">
        <v>8</v>
      </c>
      <c r="C27" t="s">
        <v>26</v>
      </c>
      <c r="D27" t="s">
        <v>28</v>
      </c>
      <c r="E27" s="2"/>
      <c r="F27" t="s">
        <v>79</v>
      </c>
      <c r="G27" s="21">
        <v>8</v>
      </c>
      <c r="H27" s="4" t="s">
        <v>42</v>
      </c>
      <c r="J27" s="11">
        <f t="shared" si="0"/>
        <v>0</v>
      </c>
    </row>
    <row r="28" spans="1:10" ht="15.75">
      <c r="A28" s="28"/>
      <c r="E28" s="2"/>
      <c r="F28" s="2"/>
      <c r="G28" s="22">
        <f>G27</f>
        <v>8</v>
      </c>
      <c r="H28" s="4" t="s">
        <v>40</v>
      </c>
      <c r="J28" s="11">
        <f t="shared" si="0"/>
        <v>0</v>
      </c>
    </row>
    <row r="29" spans="1:10" ht="15.75">
      <c r="A29" s="29"/>
      <c r="B29" s="3"/>
      <c r="C29" s="3"/>
      <c r="D29" s="3"/>
      <c r="E29" s="7"/>
      <c r="F29" s="7"/>
      <c r="G29" s="23">
        <f>G27</f>
        <v>8</v>
      </c>
      <c r="H29" s="5" t="s">
        <v>41</v>
      </c>
      <c r="I29" s="12"/>
      <c r="J29" s="12">
        <f t="shared" si="0"/>
        <v>0</v>
      </c>
    </row>
    <row r="30" spans="1:10" ht="15.75">
      <c r="A30" s="32">
        <v>10</v>
      </c>
      <c r="B30" s="6" t="s">
        <v>9</v>
      </c>
      <c r="C30" s="6" t="s">
        <v>27</v>
      </c>
      <c r="D30" s="6" t="s">
        <v>29</v>
      </c>
      <c r="E30" s="8" t="s">
        <v>28</v>
      </c>
      <c r="F30" s="8"/>
      <c r="G30" s="26">
        <v>1</v>
      </c>
      <c r="H30" s="6"/>
      <c r="I30" s="35"/>
      <c r="J30" s="12">
        <f t="shared" si="0"/>
        <v>0</v>
      </c>
    </row>
    <row r="31" spans="1:10" ht="15.75">
      <c r="A31" s="28">
        <v>11</v>
      </c>
      <c r="B31" t="s">
        <v>10</v>
      </c>
      <c r="C31" t="s">
        <v>26</v>
      </c>
      <c r="E31" s="2"/>
      <c r="F31" t="s">
        <v>79</v>
      </c>
      <c r="G31" s="21">
        <v>1</v>
      </c>
      <c r="H31" s="4" t="s">
        <v>42</v>
      </c>
      <c r="J31" s="11">
        <f t="shared" si="0"/>
        <v>0</v>
      </c>
    </row>
    <row r="32" spans="1:10" ht="15.75">
      <c r="A32" s="28"/>
      <c r="E32" s="2"/>
      <c r="F32" s="2"/>
      <c r="G32" s="22">
        <f>G31</f>
        <v>1</v>
      </c>
      <c r="H32" s="4" t="s">
        <v>40</v>
      </c>
      <c r="J32" s="11">
        <f t="shared" si="0"/>
        <v>0</v>
      </c>
    </row>
    <row r="33" spans="1:10" ht="15.75">
      <c r="A33" s="29"/>
      <c r="B33" s="3"/>
      <c r="C33" s="3"/>
      <c r="D33" s="3"/>
      <c r="E33" s="7"/>
      <c r="F33" s="7"/>
      <c r="G33" s="23">
        <f>G31</f>
        <v>1</v>
      </c>
      <c r="H33" s="5" t="s">
        <v>41</v>
      </c>
      <c r="I33" s="12"/>
      <c r="J33" s="12">
        <f t="shared" si="0"/>
        <v>0</v>
      </c>
    </row>
    <row r="34" spans="1:10" ht="15.75">
      <c r="A34" s="32">
        <v>12</v>
      </c>
      <c r="B34" s="6" t="s">
        <v>7</v>
      </c>
      <c r="C34" s="6" t="s">
        <v>44</v>
      </c>
      <c r="D34" s="6" t="s">
        <v>30</v>
      </c>
      <c r="E34" s="8" t="s">
        <v>28</v>
      </c>
      <c r="F34" s="8"/>
      <c r="G34" s="26">
        <v>1</v>
      </c>
      <c r="H34" s="6"/>
      <c r="I34" s="35"/>
      <c r="J34" s="12">
        <f t="shared" si="0"/>
        <v>0</v>
      </c>
    </row>
    <row r="35" spans="1:10" ht="15.75">
      <c r="A35" s="32" t="s">
        <v>11</v>
      </c>
      <c r="B35" s="6" t="s">
        <v>14</v>
      </c>
      <c r="C35" s="6" t="s">
        <v>26</v>
      </c>
      <c r="D35" s="6"/>
      <c r="E35" s="8" t="s">
        <v>28</v>
      </c>
      <c r="F35" s="8"/>
      <c r="G35" s="26">
        <v>0</v>
      </c>
      <c r="H35" s="6"/>
      <c r="I35" s="67"/>
      <c r="J35" s="12">
        <f t="shared" si="0"/>
        <v>0</v>
      </c>
    </row>
    <row r="36" spans="1:10" ht="15.75">
      <c r="A36" s="32" t="s">
        <v>13</v>
      </c>
      <c r="B36" s="6" t="s">
        <v>15</v>
      </c>
      <c r="C36" s="6" t="s">
        <v>26</v>
      </c>
      <c r="D36" s="6"/>
      <c r="E36" s="8" t="s">
        <v>28</v>
      </c>
      <c r="F36" s="8"/>
      <c r="G36" s="26">
        <v>0</v>
      </c>
      <c r="H36" s="6"/>
      <c r="I36" s="67"/>
      <c r="J36" s="12">
        <f t="shared" si="0"/>
        <v>0</v>
      </c>
    </row>
    <row r="37" spans="1:10" ht="15.75">
      <c r="A37" s="32" t="s">
        <v>16</v>
      </c>
      <c r="B37" s="6" t="s">
        <v>17</v>
      </c>
      <c r="C37" s="6" t="s">
        <v>26</v>
      </c>
      <c r="D37" s="6"/>
      <c r="E37" s="8" t="s">
        <v>28</v>
      </c>
      <c r="F37" s="8"/>
      <c r="G37" s="26">
        <v>0</v>
      </c>
      <c r="H37" s="6"/>
      <c r="I37" s="67"/>
      <c r="J37" s="12">
        <f t="shared" si="0"/>
        <v>0</v>
      </c>
    </row>
    <row r="38" spans="1:10" ht="15.75">
      <c r="A38" s="32">
        <v>14</v>
      </c>
      <c r="B38" s="6" t="s">
        <v>77</v>
      </c>
      <c r="C38" s="6" t="s">
        <v>26</v>
      </c>
      <c r="D38" s="6"/>
      <c r="E38" s="6"/>
      <c r="F38" s="6" t="s">
        <v>79</v>
      </c>
      <c r="G38" s="26">
        <v>2</v>
      </c>
      <c r="H38" s="6" t="s">
        <v>78</v>
      </c>
      <c r="I38" s="13"/>
      <c r="J38" s="13">
        <f>G38*I38</f>
        <v>0</v>
      </c>
    </row>
    <row r="39" spans="1:10" ht="15.75">
      <c r="A39" s="31">
        <v>13</v>
      </c>
      <c r="B39" s="17" t="s">
        <v>43</v>
      </c>
      <c r="C39" s="17" t="s">
        <v>26</v>
      </c>
      <c r="D39" s="14" t="s">
        <v>28</v>
      </c>
      <c r="E39" s="17"/>
      <c r="F39" t="s">
        <v>79</v>
      </c>
      <c r="G39" s="24">
        <v>4</v>
      </c>
      <c r="H39" s="18" t="s">
        <v>42</v>
      </c>
      <c r="I39" s="15"/>
      <c r="J39" s="15">
        <f t="shared" si="0"/>
        <v>0</v>
      </c>
    </row>
    <row r="40" spans="1:10" ht="15.75">
      <c r="A40" s="31"/>
      <c r="B40" s="14"/>
      <c r="C40" s="14"/>
      <c r="D40" s="14"/>
      <c r="E40" s="14"/>
      <c r="F40" s="14"/>
      <c r="G40" s="25">
        <f>G39</f>
        <v>4</v>
      </c>
      <c r="H40" s="19" t="s">
        <v>40</v>
      </c>
      <c r="I40" s="15"/>
      <c r="J40" s="15">
        <f>G40*I40</f>
        <v>0</v>
      </c>
    </row>
    <row r="41" spans="1:10" ht="15.75">
      <c r="A41" s="29"/>
      <c r="B41" s="3"/>
      <c r="C41" s="3"/>
      <c r="D41" s="3"/>
      <c r="E41" s="3"/>
      <c r="F41" s="3"/>
      <c r="G41" s="23">
        <f>G39</f>
        <v>4</v>
      </c>
      <c r="H41" s="5" t="s">
        <v>41</v>
      </c>
      <c r="I41" s="12"/>
      <c r="J41" s="12">
        <f>G41*I41</f>
        <v>0</v>
      </c>
    </row>
    <row r="42" spans="1:10" ht="15.75">
      <c r="A42" s="32" t="s">
        <v>18</v>
      </c>
      <c r="B42" s="6" t="s">
        <v>19</v>
      </c>
      <c r="C42" s="6" t="s">
        <v>27</v>
      </c>
      <c r="D42" s="6" t="s">
        <v>29</v>
      </c>
      <c r="E42" s="6" t="s">
        <v>28</v>
      </c>
      <c r="F42" s="6"/>
      <c r="G42" s="26">
        <v>1</v>
      </c>
      <c r="H42" s="6"/>
      <c r="I42" s="35"/>
      <c r="J42" s="13">
        <f>G42*I42</f>
        <v>0</v>
      </c>
    </row>
    <row r="43" spans="1:10" ht="15.75">
      <c r="A43" s="32" t="s">
        <v>20</v>
      </c>
      <c r="B43" s="6" t="s">
        <v>21</v>
      </c>
      <c r="C43" s="6" t="s">
        <v>27</v>
      </c>
      <c r="D43" s="6" t="s">
        <v>29</v>
      </c>
      <c r="E43" s="6" t="s">
        <v>28</v>
      </c>
      <c r="F43" s="6"/>
      <c r="G43" s="26">
        <v>3</v>
      </c>
      <c r="H43" s="6"/>
      <c r="I43" s="35"/>
      <c r="J43" s="13">
        <f t="shared" ref="J43:J46" si="1">G43*I43</f>
        <v>0</v>
      </c>
    </row>
    <row r="44" spans="1:10" ht="15.75">
      <c r="A44" s="32" t="s">
        <v>22</v>
      </c>
      <c r="B44" s="6" t="s">
        <v>8</v>
      </c>
      <c r="C44" s="6" t="s">
        <v>27</v>
      </c>
      <c r="D44" s="6" t="s">
        <v>29</v>
      </c>
      <c r="E44" s="6" t="s">
        <v>28</v>
      </c>
      <c r="F44" s="6"/>
      <c r="G44" s="26">
        <v>3</v>
      </c>
      <c r="H44" s="6"/>
      <c r="I44" s="35"/>
      <c r="J44" s="13">
        <f t="shared" si="1"/>
        <v>0</v>
      </c>
    </row>
    <row r="45" spans="1:10" ht="15.75">
      <c r="A45" s="32" t="s">
        <v>23</v>
      </c>
      <c r="B45" s="6" t="s">
        <v>24</v>
      </c>
      <c r="C45" s="6" t="s">
        <v>27</v>
      </c>
      <c r="D45" s="6" t="s">
        <v>29</v>
      </c>
      <c r="E45" s="6" t="s">
        <v>28</v>
      </c>
      <c r="F45" s="6"/>
      <c r="G45" s="26">
        <v>1</v>
      </c>
      <c r="H45" s="6"/>
      <c r="I45" s="35"/>
      <c r="J45" s="13">
        <f t="shared" si="1"/>
        <v>0</v>
      </c>
    </row>
    <row r="46" spans="1:10" ht="15.75">
      <c r="A46" s="29" t="s">
        <v>25</v>
      </c>
      <c r="B46" s="3" t="s">
        <v>12</v>
      </c>
      <c r="C46" s="3" t="s">
        <v>27</v>
      </c>
      <c r="D46" s="3" t="s">
        <v>29</v>
      </c>
      <c r="E46" s="3" t="s">
        <v>28</v>
      </c>
      <c r="F46" s="3"/>
      <c r="G46" s="27">
        <v>1</v>
      </c>
      <c r="H46" s="3"/>
      <c r="I46" s="68"/>
      <c r="J46" s="13">
        <f t="shared" si="1"/>
        <v>0</v>
      </c>
    </row>
    <row r="47" spans="1:10">
      <c r="A47" s="63"/>
      <c r="B47" s="64"/>
      <c r="C47" s="64"/>
      <c r="D47" s="64"/>
      <c r="E47" s="64"/>
      <c r="F47" s="64"/>
      <c r="G47" s="63"/>
      <c r="H47" s="65" t="s">
        <v>39</v>
      </c>
      <c r="I47" s="66" t="s">
        <v>47</v>
      </c>
      <c r="J47" s="66">
        <f>SUM(J3:J46)</f>
        <v>0</v>
      </c>
    </row>
    <row r="48" spans="1:10">
      <c r="H48" s="21"/>
    </row>
    <row r="49" spans="1:10" ht="18.75">
      <c r="A49" s="102"/>
      <c r="B49" s="103"/>
      <c r="C49" s="103"/>
      <c r="D49" s="103"/>
      <c r="E49" s="103"/>
      <c r="F49" s="103"/>
      <c r="G49" s="103"/>
      <c r="H49" s="103"/>
      <c r="I49" s="103"/>
      <c r="J49" s="103"/>
    </row>
    <row r="50" spans="1:10">
      <c r="A50" s="84"/>
      <c r="B50" s="96" t="s">
        <v>80</v>
      </c>
      <c r="C50" s="97" t="s">
        <v>81</v>
      </c>
      <c r="D50" s="1"/>
      <c r="E50" s="98"/>
      <c r="F50" s="53"/>
      <c r="G50" s="84"/>
      <c r="H50" s="85"/>
      <c r="I50" s="86"/>
      <c r="J50" s="86"/>
    </row>
    <row r="51" spans="1:10" ht="15.75">
      <c r="A51" s="87"/>
      <c r="B51" s="1"/>
      <c r="C51" s="97" t="s">
        <v>82</v>
      </c>
      <c r="D51" s="1"/>
      <c r="E51" s="98"/>
      <c r="F51" s="53"/>
      <c r="G51" s="84"/>
      <c r="H51" s="18"/>
      <c r="I51" s="88"/>
      <c r="J51" s="89"/>
    </row>
    <row r="52" spans="1:10" ht="15.75">
      <c r="A52" s="87"/>
      <c r="B52" s="1"/>
      <c r="C52" s="97" t="s">
        <v>83</v>
      </c>
      <c r="D52" s="1"/>
      <c r="E52" s="98"/>
      <c r="F52" s="53"/>
      <c r="G52" s="90"/>
      <c r="H52" s="18"/>
      <c r="I52" s="89"/>
      <c r="J52" s="89"/>
    </row>
    <row r="53" spans="1:10" ht="15.75">
      <c r="A53" s="87"/>
      <c r="B53" s="17"/>
      <c r="C53" s="17"/>
      <c r="D53" s="17"/>
      <c r="E53" s="17"/>
      <c r="F53" s="17"/>
      <c r="G53" s="90"/>
      <c r="H53" s="18"/>
      <c r="I53" s="88"/>
      <c r="J53" s="89"/>
    </row>
    <row r="54" spans="1:10" ht="15.75">
      <c r="A54" s="87"/>
      <c r="B54" s="17"/>
      <c r="C54" s="17"/>
      <c r="D54" s="17"/>
      <c r="E54" s="17"/>
      <c r="F54" s="17"/>
      <c r="G54" s="90"/>
      <c r="H54" s="18"/>
      <c r="I54" s="89"/>
      <c r="J54" s="89"/>
    </row>
    <row r="55" spans="1:10" ht="15.75">
      <c r="A55" s="87"/>
      <c r="B55" s="17"/>
      <c r="C55" s="17"/>
      <c r="D55" s="17"/>
      <c r="E55" s="17"/>
      <c r="F55" s="20"/>
      <c r="G55" s="84"/>
      <c r="H55" s="18"/>
      <c r="I55" s="89"/>
      <c r="J55" s="89"/>
    </row>
    <row r="56" spans="1:10" ht="15.75">
      <c r="A56" s="87"/>
      <c r="B56" s="17"/>
      <c r="C56" s="17"/>
      <c r="D56" s="17"/>
      <c r="E56" s="17"/>
      <c r="F56" s="17"/>
      <c r="G56" s="90"/>
      <c r="H56" s="18"/>
      <c r="I56" s="88"/>
      <c r="J56" s="89"/>
    </row>
    <row r="57" spans="1:10" ht="15.75">
      <c r="A57" s="87"/>
      <c r="B57" s="17"/>
      <c r="C57" s="17"/>
      <c r="D57" s="17"/>
      <c r="E57" s="17"/>
      <c r="F57" s="17"/>
      <c r="G57" s="90"/>
      <c r="H57" s="18"/>
      <c r="I57" s="89"/>
      <c r="J57" s="89"/>
    </row>
    <row r="58" spans="1:10" ht="15.75">
      <c r="A58" s="87"/>
      <c r="B58" s="17"/>
      <c r="C58" s="17"/>
      <c r="D58" s="17"/>
      <c r="E58" s="17"/>
      <c r="F58" s="17"/>
      <c r="G58" s="84"/>
      <c r="H58" s="18"/>
      <c r="I58" s="89"/>
      <c r="J58" s="89"/>
    </row>
    <row r="59" spans="1:10" ht="15.75">
      <c r="A59" s="87"/>
      <c r="B59" s="17"/>
      <c r="C59" s="17"/>
      <c r="D59" s="17"/>
      <c r="E59" s="17"/>
      <c r="F59" s="17"/>
      <c r="G59" s="90"/>
      <c r="H59" s="18"/>
      <c r="I59" s="89"/>
      <c r="J59" s="89"/>
    </row>
    <row r="60" spans="1:10" ht="15.75">
      <c r="A60" s="87"/>
      <c r="B60" s="17"/>
      <c r="C60" s="17"/>
      <c r="D60" s="17"/>
      <c r="E60" s="17"/>
      <c r="F60" s="17"/>
      <c r="G60" s="90"/>
      <c r="H60" s="18"/>
      <c r="I60" s="88"/>
      <c r="J60" s="89"/>
    </row>
    <row r="61" spans="1:10" ht="15.75">
      <c r="A61" s="87"/>
      <c r="B61" s="17"/>
      <c r="C61" s="17"/>
      <c r="D61" s="17"/>
      <c r="E61" s="17"/>
      <c r="F61" s="17"/>
      <c r="G61" s="90"/>
      <c r="H61" s="18"/>
      <c r="I61" s="88"/>
      <c r="J61" s="89"/>
    </row>
    <row r="62" spans="1:10" ht="15.75">
      <c r="A62" s="87"/>
      <c r="B62" s="17"/>
      <c r="C62" s="17"/>
      <c r="D62" s="17"/>
      <c r="E62" s="17"/>
      <c r="F62" s="17"/>
      <c r="G62" s="90"/>
      <c r="H62" s="18"/>
      <c r="I62" s="88"/>
      <c r="J62" s="89"/>
    </row>
    <row r="63" spans="1:10">
      <c r="A63" s="17"/>
      <c r="B63" s="17"/>
      <c r="C63" s="17"/>
      <c r="D63" s="17"/>
      <c r="E63" s="17"/>
      <c r="F63" s="17"/>
      <c r="G63" s="91"/>
      <c r="H63" s="84"/>
      <c r="I63" s="92"/>
      <c r="J63" s="92"/>
    </row>
  </sheetData>
  <mergeCells count="2">
    <mergeCell ref="A1:J1"/>
    <mergeCell ref="A49:J49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workbookViewId="0">
      <selection activeCell="E6" sqref="E6"/>
    </sheetView>
  </sheetViews>
  <sheetFormatPr defaultRowHeight="15"/>
  <cols>
    <col min="1" max="1" width="11.42578125" style="1" customWidth="1"/>
    <col min="2" max="2" width="59.85546875" customWidth="1"/>
    <col min="3" max="3" width="6.5703125" style="1" customWidth="1"/>
    <col min="4" max="4" width="10.28515625" style="49" customWidth="1"/>
    <col min="5" max="5" width="13.85546875" style="53" customWidth="1"/>
    <col min="6" max="6" width="17.140625" style="53" customWidth="1"/>
  </cols>
  <sheetData>
    <row r="1" spans="1:7">
      <c r="A1" s="42"/>
      <c r="B1" s="37"/>
      <c r="C1" s="45"/>
      <c r="D1" s="46"/>
      <c r="E1" s="50"/>
      <c r="F1" s="50"/>
      <c r="G1" s="38"/>
    </row>
    <row r="2" spans="1:7">
      <c r="A2" s="43"/>
      <c r="B2" s="36" t="s">
        <v>48</v>
      </c>
      <c r="C2" s="24"/>
      <c r="D2" s="47"/>
      <c r="E2" s="51"/>
      <c r="F2" s="51"/>
      <c r="G2" s="39"/>
    </row>
    <row r="3" spans="1:7">
      <c r="A3" s="44"/>
      <c r="B3" s="40"/>
      <c r="C3" s="27"/>
      <c r="D3" s="48"/>
      <c r="E3" s="52"/>
      <c r="F3" s="52"/>
      <c r="G3" s="41"/>
    </row>
    <row r="4" spans="1:7">
      <c r="A4" s="1" t="s">
        <v>50</v>
      </c>
      <c r="B4" t="s">
        <v>51</v>
      </c>
      <c r="C4" s="1" t="s">
        <v>52</v>
      </c>
      <c r="D4" s="54" t="s">
        <v>53</v>
      </c>
      <c r="E4" s="95" t="s">
        <v>54</v>
      </c>
      <c r="F4" s="55" t="s">
        <v>55</v>
      </c>
    </row>
    <row r="6" spans="1:7">
      <c r="A6" s="1">
        <v>1</v>
      </c>
      <c r="B6" t="s">
        <v>66</v>
      </c>
      <c r="C6" s="1" t="s">
        <v>49</v>
      </c>
      <c r="D6" s="49">
        <v>2</v>
      </c>
      <c r="F6" s="53">
        <f>D6*E6</f>
        <v>0</v>
      </c>
    </row>
    <row r="8" spans="1:7">
      <c r="A8" s="1">
        <v>2</v>
      </c>
      <c r="B8" t="s">
        <v>56</v>
      </c>
      <c r="C8" s="1" t="s">
        <v>49</v>
      </c>
      <c r="D8" s="49">
        <v>7</v>
      </c>
      <c r="F8" s="53">
        <f t="shared" ref="F8:F30" si="0">D8*E8</f>
        <v>0</v>
      </c>
    </row>
    <row r="10" spans="1:7">
      <c r="A10" s="1">
        <v>3</v>
      </c>
      <c r="B10" t="s">
        <v>57</v>
      </c>
      <c r="C10" s="1" t="s">
        <v>49</v>
      </c>
      <c r="D10" s="49">
        <v>27</v>
      </c>
      <c r="F10" s="53">
        <f t="shared" si="0"/>
        <v>0</v>
      </c>
    </row>
    <row r="12" spans="1:7">
      <c r="A12" s="1">
        <v>4</v>
      </c>
      <c r="B12" t="s">
        <v>58</v>
      </c>
      <c r="C12" s="1" t="s">
        <v>49</v>
      </c>
      <c r="D12" s="49">
        <v>9</v>
      </c>
      <c r="F12" s="53">
        <f t="shared" si="0"/>
        <v>0</v>
      </c>
    </row>
    <row r="14" spans="1:7">
      <c r="A14" s="1">
        <v>5</v>
      </c>
      <c r="B14" t="s">
        <v>59</v>
      </c>
      <c r="C14" s="1" t="s">
        <v>49</v>
      </c>
      <c r="D14" s="49">
        <v>12</v>
      </c>
      <c r="F14" s="53">
        <f t="shared" si="0"/>
        <v>0</v>
      </c>
    </row>
    <row r="16" spans="1:7">
      <c r="A16" s="1">
        <v>6</v>
      </c>
      <c r="B16" t="s">
        <v>60</v>
      </c>
      <c r="C16" s="1" t="s">
        <v>49</v>
      </c>
      <c r="D16" s="49">
        <v>1</v>
      </c>
      <c r="F16" s="53">
        <f t="shared" si="0"/>
        <v>0</v>
      </c>
    </row>
    <row r="18" spans="1:7">
      <c r="A18" s="1">
        <v>7</v>
      </c>
      <c r="B18" t="s">
        <v>61</v>
      </c>
      <c r="C18" s="1" t="s">
        <v>49</v>
      </c>
      <c r="D18" s="49">
        <v>1</v>
      </c>
      <c r="F18" s="53">
        <f t="shared" si="0"/>
        <v>0</v>
      </c>
    </row>
    <row r="20" spans="1:7">
      <c r="A20" s="1">
        <v>8</v>
      </c>
      <c r="B20" t="s">
        <v>62</v>
      </c>
      <c r="C20" s="1" t="s">
        <v>49</v>
      </c>
      <c r="D20" s="49">
        <v>1</v>
      </c>
      <c r="F20" s="53">
        <f t="shared" si="0"/>
        <v>0</v>
      </c>
    </row>
    <row r="22" spans="1:7">
      <c r="A22" s="1">
        <v>9</v>
      </c>
      <c r="B22" t="s">
        <v>63</v>
      </c>
      <c r="C22" s="1" t="s">
        <v>64</v>
      </c>
      <c r="D22" s="49">
        <v>7.5</v>
      </c>
      <c r="F22" s="53">
        <f t="shared" si="0"/>
        <v>0</v>
      </c>
    </row>
    <row r="24" spans="1:7">
      <c r="A24" s="1">
        <v>10</v>
      </c>
      <c r="B24" t="s">
        <v>65</v>
      </c>
      <c r="C24" s="1" t="s">
        <v>49</v>
      </c>
      <c r="D24" s="49">
        <v>2</v>
      </c>
      <c r="F24" s="53">
        <f t="shared" si="0"/>
        <v>0</v>
      </c>
    </row>
    <row r="26" spans="1:7">
      <c r="A26" s="1">
        <v>11</v>
      </c>
      <c r="B26" t="s">
        <v>67</v>
      </c>
      <c r="C26" s="1" t="s">
        <v>49</v>
      </c>
      <c r="D26" s="49">
        <v>2</v>
      </c>
      <c r="F26" s="53">
        <f t="shared" si="0"/>
        <v>0</v>
      </c>
    </row>
    <row r="28" spans="1:7">
      <c r="A28" s="1">
        <v>12</v>
      </c>
      <c r="B28" t="s">
        <v>68</v>
      </c>
      <c r="C28" s="1" t="s">
        <v>49</v>
      </c>
      <c r="D28" s="49">
        <v>8</v>
      </c>
      <c r="F28" s="53">
        <f t="shared" si="0"/>
        <v>0</v>
      </c>
    </row>
    <row r="30" spans="1:7">
      <c r="A30" s="1">
        <v>13</v>
      </c>
      <c r="B30" t="s">
        <v>69</v>
      </c>
      <c r="C30" s="1" t="s">
        <v>70</v>
      </c>
      <c r="D30" s="49">
        <v>1</v>
      </c>
      <c r="F30" s="53">
        <f t="shared" si="0"/>
        <v>0</v>
      </c>
    </row>
    <row r="32" spans="1:7">
      <c r="A32" s="56"/>
      <c r="B32" s="57" t="s">
        <v>71</v>
      </c>
      <c r="C32" s="58"/>
      <c r="D32" s="59"/>
      <c r="E32" s="60"/>
      <c r="F32" s="62">
        <f>SUM(F6:F31)</f>
        <v>0</v>
      </c>
      <c r="G32" s="61"/>
    </row>
    <row r="34" spans="1:4">
      <c r="A34" s="96" t="s">
        <v>80</v>
      </c>
      <c r="B34" s="97" t="s">
        <v>81</v>
      </c>
      <c r="D34" s="98"/>
    </row>
    <row r="35" spans="1:4">
      <c r="B35" s="97" t="s">
        <v>82</v>
      </c>
      <c r="D35" s="98"/>
    </row>
    <row r="36" spans="1:4">
      <c r="B36" s="97" t="s">
        <v>83</v>
      </c>
      <c r="D36" s="98"/>
    </row>
  </sheetData>
  <pageMargins left="0.7" right="0.7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MOBILIÁŘ-REKAPITULACE</vt:lpstr>
      <vt:lpstr>MOBILIÁŘ</vt:lpstr>
      <vt:lpstr>Demontáž stáv.mobiliáře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Rozex</cp:lastModifiedBy>
  <dcterms:created xsi:type="dcterms:W3CDTF">2020-01-15T14:08:06Z</dcterms:created>
  <dcterms:modified xsi:type="dcterms:W3CDTF">2020-02-13T17:43:19Z</dcterms:modified>
</cp:coreProperties>
</file>